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<sst xmlns="http://schemas.openxmlformats.org/spreadsheetml/2006/main" count="221" uniqueCount="54">
  <si>
    <t xml:space="preserve">农民工工资发放花名册
</t>
  </si>
  <si>
    <t>班（组）名称：  铺贴班组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</si>
  <si>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</si>
  <si>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</si>
  <si>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</si>
  <si>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</si>
  <si>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</si>
  <si>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</si>
  <si>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</si>
  <si>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</si>
  <si>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</si>
  <si>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</si>
  <si>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</si>
  <si>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</si>
  <si>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</si>
  <si>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</si>
  <si>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吴朝宾</t>
  </si>
  <si>
    <t>男</t>
  </si>
  <si>
    <t>512930197007056631</t>
  </si>
  <si>
    <t>6230486600006261009</t>
  </si>
  <si>
    <t>350/天</t>
  </si>
  <si>
    <t>杨鑫</t>
  </si>
  <si>
    <t>女</t>
  </si>
  <si>
    <t>512930196703106642</t>
  </si>
  <si>
    <t>6230486600006260993</t>
  </si>
  <si>
    <t>吴宏宇</t>
  </si>
  <si>
    <t>51138119920609664X</t>
  </si>
  <si>
    <t>6230486600007044362</t>
  </si>
  <si>
    <t>袁和</t>
  </si>
  <si>
    <t>511112199403073013</t>
  </si>
  <si>
    <t>6230486600007044354</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</si>
  <si>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</si>
  <si>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</si>
  <si>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</si>
  <si>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</si>
  <si>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</si>
  <si>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</si>
  <si>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</si>
  <si>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班（组）名称：铺贴班组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</si>
  <si>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</si>
  <si>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</si>
  <si>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</si>
  <si>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</si>
  <si>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</si>
  <si>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</si>
  <si>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铺贴班组                           （2025年11月1日至2025年11月30日）              </t>
  </si>
  <si>
    <t>从事工种</t>
  </si>
  <si>
    <t>标价（元/天）</t>
  </si>
  <si>
    <t>本月工作量（天）</t>
  </si>
  <si>
    <t>入场以来累计工作量</t>
  </si>
  <si>
    <t>铺贴</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</si>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</sst>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68">
    <xf numFmtId="0" fontId="0" fillId="0" borderId="0" xfId="0">
      <alignment vertical="center"/>
    </xf>
    <xf numFmtId="0" fontId="0" fillId="2" borderId="0" xfId="0" applyFill="1">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4" fillId="0" borderId="1" xfId="0" applyFont="1" applyBorder="1" applyAlignment="1">
      <alignment horizontal="center" vertical="center"/>
    </xf>
    <xf numFmtId="49" fontId="4" fillId="0" borderId="1" xfId="0" applyNumberFormat="1" applyFont="1" applyBorder="1">
      <alignment vertical="center"/>
    </xf>
    <xf numFmtId="0" fontId="0" fillId="0" borderId="1" xfId="0" applyBorder="1" applyAlignment="1">
      <alignment horizontal="center" vertical="center" wrapText="1"/>
    </xf>
    <xf numFmtId="0" fontId="4" fillId="0" borderId="4" xfId="0" applyFont="1" applyBorder="1">
      <alignment vertical="center"/>
    </xf>
    <xf numFmtId="0" fontId="4" fillId="0" borderId="4" xfId="0" applyFont="1" applyBorder="1" applyAlignment="1">
      <alignment horizontal="center" vertical="center"/>
    </xf>
    <xf numFmtId="49" fontId="4" fillId="0" borderId="4" xfId="0" applyNumberFormat="1" applyFont="1" applyBorder="1">
      <alignment vertical="center"/>
    </xf>
    <xf numFmtId="0" fontId="0" fillId="2" borderId="1" xfId="0" applyFill="1" applyBorder="1" applyAlignment="1">
      <alignment horizontal="center" vertical="center"/>
    </xf>
    <xf numFmtId="0" fontId="4" fillId="2" borderId="4" xfId="0" applyFont="1" applyFill="1" applyBorder="1">
      <alignment vertical="center"/>
    </xf>
    <xf numFmtId="0" fontId="4" fillId="2" borderId="4" xfId="0" applyFont="1" applyFill="1" applyBorder="1" applyAlignment="1">
      <alignment horizontal="center" vertical="center"/>
    </xf>
    <xf numFmtId="49" fontId="4" fillId="2" borderId="4" xfId="0" applyNumberFormat="1" applyFont="1" applyFill="1" applyBorder="1">
      <alignment vertical="center"/>
    </xf>
    <xf numFmtId="0" fontId="0" fillId="2" borderId="1" xfId="0"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xf>
    <xf numFmtId="49" fontId="4" fillId="0" borderId="1" xfId="0" applyNumberFormat="1" applyFont="1" applyFill="1" applyBorder="1">
      <alignment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0" fillId="0" borderId="1" xfId="0" applyFill="1" applyBorder="1" applyAlignment="1">
      <alignment horizontal="center" vertical="center"/>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tabSelected="1" view="pageBreakPreview" zoomScale="115" zoomScaleNormal="100" topLeftCell="A2" workbookViewId="0">
      <selection activeCell="F8" sqref="F8"/>
    </sheetView>
  </sheetViews>
  <sheetFormatPr defaultColWidth="9" defaultRowHeight="14.4"/>
  <cols>
    <col min="1" max="1" width="5.77777777777778" style="37" customWidth="1"/>
    <col min="2" max="2" width="8.66666666666667" style="37" customWidth="1"/>
    <col min="3" max="3" width="5.11111111111111" style="37" customWidth="1"/>
    <col min="4" max="4" width="21.4444444444444" style="37" customWidth="1"/>
    <col min="5" max="5" width="13.2222222222222" style="37" customWidth="1"/>
    <col min="6" max="6" width="20.8888888888889" style="37" customWidth="1"/>
    <col min="7" max="7" width="9.66666666666667" style="37" customWidth="1"/>
    <col min="8" max="8" width="6.44444444444444" style="37" customWidth="1"/>
    <col min="9" max="9" width="7.66666666666667" style="37" customWidth="1"/>
    <col min="10" max="10" width="9.22222222222222" style="37" customWidth="1"/>
    <col min="11" max="11" width="9.33333333333333" style="37" customWidth="1"/>
    <col min="12" max="12" width="3.44444444444444" style="37" hidden="1" customWidth="1"/>
    <col min="13" max="13" width="10.2222222222222" style="37" customWidth="1"/>
    <col min="14" max="14" width="11.4444444444444" style="37" customWidth="1"/>
    <col min="15" max="15" width="9" style="37" hidden="1" customWidth="1"/>
    <col min="16" max="16" width="7.44444444444444" style="37" customWidth="1"/>
    <col min="17" max="16384" width="9" style="37"/>
  </cols>
  <sheetData>
    <row r="1" ht="25.5" customHeight="1" spans="1:16">
      <c r="B1" s="38" t="s">
        <v>0</v>
      </c>
      <c r="C1" s="39"/>
      <c r="D1" s="39"/>
      <c r="E1" s="39"/>
      <c r="F1" s="39"/>
      <c r="G1" s="39"/>
      <c r="H1" s="39"/>
      <c r="I1" s="39"/>
      <c r="J1" s="39"/>
      <c r="K1" s="39"/>
      <c r="L1" s="39"/>
      <c r="M1" s="39"/>
      <c r="N1" s="39"/>
      <c r="O1" s="39"/>
      <c r="P1" s="39"/>
    </row>
    <row r="2" ht="23.25" customHeight="1" spans="1:16">
      <c r="A2" s="40" t="s">
        <v>1</v>
      </c>
      <c r="B2" s="40"/>
      <c r="C2" s="40"/>
      <c r="D2" s="40"/>
      <c r="E2" s="40"/>
      <c r="F2" s="40"/>
      <c r="G2" s="40"/>
      <c r="H2" s="40"/>
      <c r="I2" s="40"/>
      <c r="J2" s="40"/>
      <c r="K2" s="40"/>
      <c r="L2" s="40"/>
      <c r="M2" s="40"/>
      <c r="N2" s="40"/>
      <c r="O2" s="40"/>
      <c r="P2" s="40"/>
    </row>
    <row r="3" ht="41.25" customHeight="1" spans="1:16">
      <c r="A3" s="41" t="s">
        <v>2</v>
      </c>
      <c r="B3" s="41" t="s">
        <v>3</v>
      </c>
      <c r="C3" s="41" t="s">
        <v>4</v>
      </c>
      <c r="D3" s="41" t="s">
        <v>5</v>
      </c>
      <c r="E3" s="41" t="s">
        <v>6</v>
      </c>
      <c r="F3" s="41" t="s">
        <v>7</v>
      </c>
      <c r="G3" s="41" t="s">
        <v>8</v>
      </c>
      <c r="H3" s="41" t="s">
        <v>9</v>
      </c>
      <c r="I3" s="41" t="s">
        <v>10</v>
      </c>
      <c r="J3" s="41" t="s">
        <v>11</v>
      </c>
      <c r="K3" s="41" t="s">
        <v>12</v>
      </c>
      <c r="L3" s="41"/>
      <c r="M3" s="41" t="s">
        <v>13</v>
      </c>
      <c r="N3" s="41" t="s">
        <v>14</v>
      </c>
      <c r="O3" s="41"/>
      <c r="P3" s="41" t="s">
        <v>15</v>
      </c>
    </row>
    <row r="4" ht="16.05" customHeight="1" spans="1:16">
      <c r="A4" s="42">
        <v>1</v>
      </c>
      <c r="B4" s="43" t="s">
        <v>16</v>
      </c>
      <c r="C4" s="44" t="s">
        <v>17</v>
      </c>
      <c r="D4" s="45" t="s">
        <v>18</v>
      </c>
      <c r="E4" s="44">
        <v>15182913566</v>
      </c>
      <c r="F4" s="45" t="s">
        <v>19</v>
      </c>
      <c r="G4" s="33" t="s">
        <v>20</v>
      </c>
      <c r="H4" s="33">
        <v>7</v>
      </c>
      <c r="I4" s="33"/>
      <c r="J4" s="33">
        <f>H4*350</f>
        <v>2450</v>
      </c>
      <c r="K4" s="33">
        <f t="shared" ref="K4:K7" si="0">J4</f>
        <v>2450</v>
      </c>
      <c r="L4" s="33">
        <v>13500</v>
      </c>
      <c r="M4" s="33"/>
      <c r="N4" s="46"/>
      <c r="O4" s="47"/>
      <c r="P4" s="33"/>
    </row>
    <row r="5" ht="16.05" customHeight="1" spans="1:16">
      <c r="A5" s="42">
        <v>2</v>
      </c>
      <c r="B5" s="48" t="s">
        <v>21</v>
      </c>
      <c r="C5" s="49" t="s">
        <v>22</v>
      </c>
      <c r="D5" s="50" t="s">
        <v>23</v>
      </c>
      <c r="E5" s="49">
        <v>18782135729</v>
      </c>
      <c r="F5" s="50" t="s">
        <v>24</v>
      </c>
      <c r="G5" s="33" t="s">
        <v>20</v>
      </c>
      <c r="H5" s="33">
        <v>7</v>
      </c>
      <c r="I5" s="46"/>
      <c r="J5" s="33">
        <f>H5*350</f>
        <v>2450</v>
      </c>
      <c r="K5" s="33">
        <f t="shared" si="0"/>
        <v>2450</v>
      </c>
      <c r="L5" s="33">
        <v>13500</v>
      </c>
      <c r="M5" s="33"/>
      <c r="N5" s="46"/>
      <c r="O5" s="47"/>
      <c r="P5" s="33"/>
    </row>
    <row r="6" s="35" customFormat="1" ht="16.05" customHeight="1" spans="1:16">
      <c r="A6" s="51">
        <v>3</v>
      </c>
      <c r="B6" s="52" t="s">
        <v>25</v>
      </c>
      <c r="C6" s="53" t="s">
        <v>22</v>
      </c>
      <c r="D6" s="54" t="s">
        <v>26</v>
      </c>
      <c r="E6" s="53">
        <v>15708442816</v>
      </c>
      <c r="F6" s="54" t="s">
        <v>27</v>
      </c>
      <c r="G6" s="55" t="s">
        <v>20</v>
      </c>
      <c r="H6" s="56">
        <v>7</v>
      </c>
      <c r="I6" s="57"/>
      <c r="J6" s="55">
        <f>H6*350</f>
        <v>2450</v>
      </c>
      <c r="K6" s="55">
        <f t="shared" si="0"/>
        <v>2450</v>
      </c>
      <c r="L6" s="55">
        <v>13500</v>
      </c>
      <c r="M6" s="55"/>
      <c r="N6" s="57"/>
      <c r="O6" s="58"/>
      <c r="P6" s="55"/>
    </row>
    <row r="7" ht="16.05" customHeight="1" spans="1:16">
      <c r="A7" s="42">
        <v>4</v>
      </c>
      <c r="B7" s="48" t="s">
        <v>28</v>
      </c>
      <c r="C7" s="49" t="s">
        <v>17</v>
      </c>
      <c r="D7" s="50" t="s">
        <v>29</v>
      </c>
      <c r="E7" s="49">
        <v>15114097200</v>
      </c>
      <c r="F7" s="50" t="s">
        <v>30</v>
      </c>
      <c r="G7" s="33" t="s">
        <v>20</v>
      </c>
      <c r="H7" s="33">
        <v>7</v>
      </c>
      <c r="I7" s="46"/>
      <c r="J7" s="33">
        <f>H7*350</f>
        <v>2450</v>
      </c>
      <c r="K7" s="33">
        <f t="shared" si="0"/>
        <v>2450</v>
      </c>
      <c r="L7" s="47"/>
      <c r="M7" s="33"/>
      <c r="N7" s="46"/>
      <c r="O7" s="47"/>
      <c r="P7" s="33"/>
    </row>
    <row r="8" ht="16.05" customHeight="1" spans="1:16">
      <c r="A8" s="42"/>
      <c r="B8" s="33"/>
      <c r="C8" s="33"/>
      <c r="D8" s="33"/>
      <c r="E8" s="33"/>
      <c r="F8" s="33"/>
      <c r="G8" s="33"/>
      <c r="H8" s="33"/>
      <c r="I8" s="59" t="s">
        <v>31</v>
      </c>
      <c r="J8" s="60">
        <f>SUM(J4:J7)</f>
        <v>9800</v>
      </c>
      <c r="K8" s="46">
        <f>SUM(K4:K7)</f>
        <v>9800</v>
      </c>
      <c r="L8" s="47"/>
      <c r="M8" s="33"/>
      <c r="N8" s="46"/>
      <c r="O8" s="47"/>
      <c r="P8" s="33"/>
    </row>
    <row r="9" s="36" customFormat="1" ht="61.95" customHeight="1" spans="1:16">
      <c r="A9" s="61" t="s">
        <v>32</v>
      </c>
      <c r="B9" s="61"/>
      <c r="C9" s="61"/>
      <c r="D9" s="61"/>
      <c r="E9" s="61" t="s">
        <v>33</v>
      </c>
      <c r="F9" s="61"/>
      <c r="G9" s="61" t="s">
        <v>34</v>
      </c>
      <c r="H9" s="61"/>
      <c r="I9" s="61"/>
      <c r="J9" s="61"/>
      <c r="K9" s="61" t="s">
        <v>35</v>
      </c>
      <c r="L9" s="61"/>
      <c r="M9" s="61"/>
      <c r="N9" s="62"/>
      <c r="O9" s="63"/>
      <c r="P9" s="64"/>
    </row>
    <row r="10" s="36" customFormat="1" ht="56.25" customHeight="1" spans="1:16">
      <c r="A10" s="65" t="s">
        <v>36</v>
      </c>
      <c r="B10" s="66"/>
      <c r="C10" s="66"/>
      <c r="D10" s="66"/>
      <c r="E10" s="66"/>
      <c r="F10" s="66"/>
      <c r="G10" s="66"/>
      <c r="H10" s="66"/>
      <c r="I10" s="66"/>
      <c r="J10" s="66"/>
      <c r="K10" s="66"/>
      <c r="L10" s="66"/>
      <c r="M10" s="66"/>
      <c r="N10" s="66"/>
      <c r="O10" s="66"/>
      <c r="P10" s="67"/>
    </row>
  </sheetData>
  <mergeCells count="13">
    <mergeCell ref="B1:O1"/>
    <mergeCell ref="A2:P2"/>
    <mergeCell ref="K3:L3"/>
    <mergeCell ref="N3:O3"/>
    <mergeCell ref="N4:O4"/>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0"/>
  <sheetViews>
    <sheetView view="pageBreakPreview" zoomScale="115" zoomScaleNormal="100" workbookViewId="0">
      <selection activeCell="AG5" sqref="AG5:AG8"/>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4" t="s">
        <v>37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row>
    <row r="2" ht="20.25" customHeight="1" spans="1:35">
      <c r="A2" s="29" t="s">
        <v>38</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row>
    <row r="3" ht="23.25" customHeight="1" spans="1:35">
      <c r="A3" s="30" t="s">
        <v>2</v>
      </c>
      <c r="B3" s="30" t="s">
        <v>3</v>
      </c>
      <c r="C3" s="31" t="s">
        <v>39</v>
      </c>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0" t="s">
        <v>40</v>
      </c>
      <c r="AH3" s="30" t="s">
        <v>13</v>
      </c>
      <c r="AI3" s="6" t="s">
        <v>15</v>
      </c>
    </row>
    <row r="4" ht="22.5" customHeight="1" spans="1:35">
      <c r="A4" s="32"/>
      <c r="B4" s="32"/>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32"/>
      <c r="AH4" s="32"/>
      <c r="AI4" s="6"/>
    </row>
    <row r="5" ht="16.05" customHeight="1" spans="1:35">
      <c r="A5" s="9">
        <v>1</v>
      </c>
      <c r="B5" s="10" t="s">
        <v>16</v>
      </c>
      <c r="C5" s="13" t="s">
        <v>41</v>
      </c>
      <c r="D5" s="13" t="s">
        <v>41</v>
      </c>
      <c r="E5" s="13" t="s">
        <v>41</v>
      </c>
      <c r="F5" s="13" t="s">
        <v>41</v>
      </c>
      <c r="G5" s="13" t="s">
        <v>41</v>
      </c>
      <c r="H5" s="13" t="s">
        <v>41</v>
      </c>
      <c r="I5" s="13" t="s">
        <v>41</v>
      </c>
      <c r="J5" s="13" t="s">
        <v>42</v>
      </c>
      <c r="K5" s="13" t="s">
        <v>42</v>
      </c>
      <c r="L5" s="13" t="s">
        <v>42</v>
      </c>
      <c r="M5" s="13" t="s">
        <v>42</v>
      </c>
      <c r="N5" s="13" t="s">
        <v>42</v>
      </c>
      <c r="O5" s="13" t="s">
        <v>42</v>
      </c>
      <c r="P5" s="13" t="s">
        <v>42</v>
      </c>
      <c r="Q5" s="13" t="s">
        <v>42</v>
      </c>
      <c r="R5" s="13" t="s">
        <v>42</v>
      </c>
      <c r="S5" s="13" t="s">
        <v>42</v>
      </c>
      <c r="T5" s="13" t="s">
        <v>42</v>
      </c>
      <c r="U5" s="13" t="s">
        <v>42</v>
      </c>
      <c r="V5" s="13" t="s">
        <v>42</v>
      </c>
      <c r="W5" s="13" t="s">
        <v>42</v>
      </c>
      <c r="X5" s="13" t="s">
        <v>42</v>
      </c>
      <c r="Y5" s="13" t="s">
        <v>42</v>
      </c>
      <c r="Z5" s="13" t="s">
        <v>42</v>
      </c>
      <c r="AA5" s="13" t="s">
        <v>42</v>
      </c>
      <c r="AB5" s="13" t="s">
        <v>42</v>
      </c>
      <c r="AC5" s="13" t="s">
        <v>42</v>
      </c>
      <c r="AD5" s="13" t="s">
        <v>42</v>
      </c>
      <c r="AE5" s="13" t="s">
        <v>42</v>
      </c>
      <c r="AF5" s="13" t="s">
        <v>42</v>
      </c>
      <c r="AG5" s="33">
        <v>7</v>
      </c>
      <c r="AH5" s="13"/>
      <c r="AI5" s="13"/>
    </row>
    <row r="6" ht="16.05" customHeight="1" spans="1:35">
      <c r="A6" s="9">
        <v>2</v>
      </c>
      <c r="B6" s="14" t="s">
        <v>21</v>
      </c>
      <c r="C6" s="13" t="s">
        <v>41</v>
      </c>
      <c r="D6" s="13" t="s">
        <v>41</v>
      </c>
      <c r="E6" s="13" t="s">
        <v>41</v>
      </c>
      <c r="F6" s="13" t="s">
        <v>41</v>
      </c>
      <c r="G6" s="13" t="s">
        <v>41</v>
      </c>
      <c r="H6" s="13" t="s">
        <v>41</v>
      </c>
      <c r="I6" s="13" t="s">
        <v>41</v>
      </c>
      <c r="J6" s="13" t="s">
        <v>42</v>
      </c>
      <c r="K6" s="13" t="s">
        <v>42</v>
      </c>
      <c r="L6" s="13" t="s">
        <v>42</v>
      </c>
      <c r="M6" s="13" t="s">
        <v>42</v>
      </c>
      <c r="N6" s="13" t="s">
        <v>42</v>
      </c>
      <c r="O6" s="13" t="s">
        <v>42</v>
      </c>
      <c r="P6" s="13" t="s">
        <v>42</v>
      </c>
      <c r="Q6" s="13" t="s">
        <v>42</v>
      </c>
      <c r="R6" s="13" t="s">
        <v>42</v>
      </c>
      <c r="S6" s="13" t="s">
        <v>42</v>
      </c>
      <c r="T6" s="13" t="s">
        <v>42</v>
      </c>
      <c r="U6" s="13" t="s">
        <v>42</v>
      </c>
      <c r="V6" s="13" t="s">
        <v>42</v>
      </c>
      <c r="W6" s="13" t="s">
        <v>42</v>
      </c>
      <c r="X6" s="13" t="s">
        <v>42</v>
      </c>
      <c r="Y6" s="13" t="s">
        <v>42</v>
      </c>
      <c r="Z6" s="13" t="s">
        <v>42</v>
      </c>
      <c r="AA6" s="13" t="s">
        <v>42</v>
      </c>
      <c r="AB6" s="13" t="s">
        <v>42</v>
      </c>
      <c r="AC6" s="13" t="s">
        <v>42</v>
      </c>
      <c r="AD6" s="13" t="s">
        <v>42</v>
      </c>
      <c r="AE6" s="13" t="s">
        <v>42</v>
      </c>
      <c r="AF6" s="13" t="s">
        <v>42</v>
      </c>
      <c r="AG6" s="33">
        <v>7</v>
      </c>
      <c r="AH6" s="13"/>
      <c r="AI6" s="13"/>
    </row>
    <row r="7" ht="16.05" customHeight="1" spans="1:35">
      <c r="A7" s="9">
        <v>3</v>
      </c>
      <c r="B7" s="14" t="s">
        <v>25</v>
      </c>
      <c r="C7" s="13" t="s">
        <v>41</v>
      </c>
      <c r="D7" s="13" t="s">
        <v>41</v>
      </c>
      <c r="E7" s="13" t="s">
        <v>41</v>
      </c>
      <c r="F7" s="13" t="s">
        <v>41</v>
      </c>
      <c r="G7" s="13" t="s">
        <v>41</v>
      </c>
      <c r="H7" s="13" t="s">
        <v>41</v>
      </c>
      <c r="I7" s="13" t="s">
        <v>41</v>
      </c>
      <c r="J7" s="13" t="s">
        <v>42</v>
      </c>
      <c r="K7" s="13" t="s">
        <v>42</v>
      </c>
      <c r="L7" s="13" t="s">
        <v>42</v>
      </c>
      <c r="M7" s="13" t="s">
        <v>42</v>
      </c>
      <c r="N7" s="13" t="s">
        <v>42</v>
      </c>
      <c r="O7" s="13" t="s">
        <v>42</v>
      </c>
      <c r="P7" s="13" t="s">
        <v>42</v>
      </c>
      <c r="Q7" s="13" t="s">
        <v>42</v>
      </c>
      <c r="R7" s="13" t="s">
        <v>42</v>
      </c>
      <c r="S7" s="13" t="s">
        <v>42</v>
      </c>
      <c r="T7" s="13" t="s">
        <v>42</v>
      </c>
      <c r="U7" s="13" t="s">
        <v>42</v>
      </c>
      <c r="V7" s="13" t="s">
        <v>42</v>
      </c>
      <c r="W7" s="13" t="s">
        <v>42</v>
      </c>
      <c r="X7" s="13" t="s">
        <v>42</v>
      </c>
      <c r="Y7" s="13" t="s">
        <v>42</v>
      </c>
      <c r="Z7" s="13" t="s">
        <v>42</v>
      </c>
      <c r="AA7" s="13" t="s">
        <v>42</v>
      </c>
      <c r="AB7" s="13" t="s">
        <v>42</v>
      </c>
      <c r="AC7" s="13" t="s">
        <v>42</v>
      </c>
      <c r="AD7" s="13" t="s">
        <v>42</v>
      </c>
      <c r="AE7" s="13" t="s">
        <v>42</v>
      </c>
      <c r="AF7" s="13" t="s">
        <v>42</v>
      </c>
      <c r="AG7" s="33">
        <v>7</v>
      </c>
      <c r="AH7" s="13"/>
      <c r="AI7" s="13"/>
    </row>
    <row r="8" ht="16.05" customHeight="1" spans="1:35">
      <c r="A8" s="9">
        <v>4</v>
      </c>
      <c r="B8" s="14" t="s">
        <v>28</v>
      </c>
      <c r="C8" s="13" t="s">
        <v>41</v>
      </c>
      <c r="D8" s="13" t="s">
        <v>41</v>
      </c>
      <c r="E8" s="13" t="s">
        <v>41</v>
      </c>
      <c r="F8" s="13" t="s">
        <v>41</v>
      </c>
      <c r="G8" s="13" t="s">
        <v>41</v>
      </c>
      <c r="H8" s="13" t="s">
        <v>41</v>
      </c>
      <c r="I8" s="13" t="s">
        <v>41</v>
      </c>
      <c r="J8" s="13" t="s">
        <v>42</v>
      </c>
      <c r="K8" s="13" t="s">
        <v>42</v>
      </c>
      <c r="L8" s="13" t="s">
        <v>42</v>
      </c>
      <c r="M8" s="13" t="s">
        <v>42</v>
      </c>
      <c r="N8" s="13" t="s">
        <v>42</v>
      </c>
      <c r="O8" s="13" t="s">
        <v>42</v>
      </c>
      <c r="P8" s="13" t="s">
        <v>42</v>
      </c>
      <c r="Q8" s="13" t="s">
        <v>42</v>
      </c>
      <c r="R8" s="13" t="s">
        <v>42</v>
      </c>
      <c r="S8" s="13" t="s">
        <v>42</v>
      </c>
      <c r="T8" s="13" t="s">
        <v>42</v>
      </c>
      <c r="U8" s="13" t="s">
        <v>42</v>
      </c>
      <c r="V8" s="13" t="s">
        <v>42</v>
      </c>
      <c r="W8" s="13" t="s">
        <v>42</v>
      </c>
      <c r="X8" s="13" t="s">
        <v>42</v>
      </c>
      <c r="Y8" s="13" t="s">
        <v>42</v>
      </c>
      <c r="Z8" s="13" t="s">
        <v>42</v>
      </c>
      <c r="AA8" s="13" t="s">
        <v>42</v>
      </c>
      <c r="AB8" s="13" t="s">
        <v>42</v>
      </c>
      <c r="AC8" s="13" t="s">
        <v>42</v>
      </c>
      <c r="AD8" s="13" t="s">
        <v>42</v>
      </c>
      <c r="AE8" s="13" t="s">
        <v>42</v>
      </c>
      <c r="AF8" s="13" t="s">
        <v>42</v>
      </c>
      <c r="AG8" s="33">
        <v>7</v>
      </c>
      <c r="AH8" s="13"/>
      <c r="AI8" s="34"/>
    </row>
    <row r="9" s="2" customFormat="1" ht="54" customHeight="1" spans="1:35">
      <c r="A9" s="22" t="s">
        <v>32</v>
      </c>
      <c r="B9" s="24"/>
      <c r="C9" s="22"/>
      <c r="D9" s="23"/>
      <c r="E9" s="23"/>
      <c r="F9" s="24"/>
      <c r="G9" s="22" t="s">
        <v>33</v>
      </c>
      <c r="H9" s="23"/>
      <c r="I9" s="23"/>
      <c r="J9" s="24"/>
      <c r="K9" s="22"/>
      <c r="L9" s="23"/>
      <c r="M9" s="23"/>
      <c r="N9" s="23"/>
      <c r="O9" s="23"/>
      <c r="P9" s="24"/>
      <c r="Q9" s="22" t="s">
        <v>34</v>
      </c>
      <c r="R9" s="23"/>
      <c r="S9" s="23"/>
      <c r="T9" s="23"/>
      <c r="U9" s="24"/>
      <c r="V9" s="22"/>
      <c r="W9" s="23"/>
      <c r="X9" s="23"/>
      <c r="Y9" s="23"/>
      <c r="Z9" s="24"/>
      <c r="AA9" s="22" t="s">
        <v>35</v>
      </c>
      <c r="AB9" s="23"/>
      <c r="AC9" s="23"/>
      <c r="AD9" s="23"/>
      <c r="AE9" s="23"/>
      <c r="AF9" s="23"/>
      <c r="AG9" s="23"/>
      <c r="AH9" s="23"/>
      <c r="AI9" s="24"/>
    </row>
    <row r="10" s="2" customFormat="1" ht="41.25" customHeight="1" spans="1:35">
      <c r="A10" s="28" t="s">
        <v>43</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row>
  </sheetData>
  <mergeCells count="17">
    <mergeCell ref="A1:AI1"/>
    <mergeCell ref="A2:AI2"/>
    <mergeCell ref="C3:AF3"/>
    <mergeCell ref="A9:B9"/>
    <mergeCell ref="C9:F9"/>
    <mergeCell ref="G9:J9"/>
    <mergeCell ref="K9:P9"/>
    <mergeCell ref="Q9:U9"/>
    <mergeCell ref="V9:Z9"/>
    <mergeCell ref="AA9:AF9"/>
    <mergeCell ref="AG9:AI9"/>
    <mergeCell ref="A10:AI10"/>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view="pageBreakPreview" zoomScale="130" zoomScaleNormal="100" workbookViewId="0">
      <selection activeCell="D6" sqref="D6"/>
    </sheetView>
  </sheetViews>
  <sheetFormatPr defaultColWidth="9" defaultRowHeight="14.4"/>
  <cols>
    <col min="1" max="1" width="4.88888888888889" customWidth="1"/>
    <col min="2" max="2" width="10.4444444444444" customWidth="1"/>
    <col min="3" max="3" width="5.77777777777778" style="3"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4" t="s">
        <v>44</v>
      </c>
      <c r="B1" s="4"/>
      <c r="C1" s="4"/>
      <c r="D1" s="4"/>
      <c r="E1" s="4"/>
      <c r="F1" s="4"/>
      <c r="G1" s="4"/>
      <c r="H1" s="4"/>
      <c r="I1" s="4"/>
      <c r="J1" s="4"/>
      <c r="K1" s="4"/>
      <c r="L1" s="4"/>
    </row>
    <row r="2" ht="23.25" customHeight="1" spans="1:12">
      <c r="A2" s="5" t="s">
        <v>45</v>
      </c>
      <c r="B2" s="5"/>
      <c r="C2" s="5"/>
      <c r="D2" s="5"/>
      <c r="E2" s="5"/>
      <c r="F2" s="5"/>
      <c r="G2" s="5"/>
      <c r="H2" s="5"/>
      <c r="I2" s="5"/>
      <c r="J2" s="5"/>
      <c r="K2" s="5"/>
      <c r="L2" s="5"/>
    </row>
    <row r="3" ht="43.5" customHeight="1" spans="1:12">
      <c r="A3" s="6" t="s">
        <v>2</v>
      </c>
      <c r="B3" s="6" t="s">
        <v>3</v>
      </c>
      <c r="C3" s="6" t="s">
        <v>4</v>
      </c>
      <c r="D3" s="6" t="s">
        <v>5</v>
      </c>
      <c r="E3" s="6" t="s">
        <v>6</v>
      </c>
      <c r="F3" s="6" t="s">
        <v>46</v>
      </c>
      <c r="G3" s="7" t="s">
        <v>47</v>
      </c>
      <c r="H3" s="8"/>
      <c r="I3" s="6" t="s">
        <v>48</v>
      </c>
      <c r="J3" s="6" t="s">
        <v>49</v>
      </c>
      <c r="K3" s="6" t="s">
        <v>13</v>
      </c>
      <c r="L3" s="6" t="s">
        <v>15</v>
      </c>
    </row>
    <row r="4" ht="16.05" customHeight="1" spans="1:12">
      <c r="A4" s="9">
        <v>1</v>
      </c>
      <c r="B4" s="10" t="s">
        <v>16</v>
      </c>
      <c r="C4" s="11" t="s">
        <v>17</v>
      </c>
      <c r="D4" s="12" t="s">
        <v>18</v>
      </c>
      <c r="E4" s="11">
        <v>15182913566</v>
      </c>
      <c r="F4" s="13" t="s">
        <v>50</v>
      </c>
      <c r="G4" s="13" t="s">
        <v>20</v>
      </c>
      <c r="H4" s="13" t="s">
        <v>51</v>
      </c>
      <c r="I4" s="13">
        <v>7</v>
      </c>
      <c r="J4" s="13"/>
      <c r="K4" s="13"/>
      <c r="L4" s="13"/>
    </row>
    <row r="5" ht="16.05" customHeight="1" spans="1:12">
      <c r="A5" s="9">
        <v>2</v>
      </c>
      <c r="B5" s="14" t="s">
        <v>21</v>
      </c>
      <c r="C5" s="15" t="s">
        <v>22</v>
      </c>
      <c r="D5" s="16" t="s">
        <v>23</v>
      </c>
      <c r="E5" s="15">
        <v>18782135729</v>
      </c>
      <c r="F5" s="13" t="s">
        <v>50</v>
      </c>
      <c r="G5" s="13" t="s">
        <v>20</v>
      </c>
      <c r="H5" s="13" t="s">
        <v>51</v>
      </c>
      <c r="I5" s="13">
        <v>7</v>
      </c>
      <c r="J5" s="13"/>
      <c r="K5" s="13"/>
      <c r="L5" s="13"/>
    </row>
    <row r="6" s="1" customFormat="1" ht="16.05" customHeight="1" spans="1:12">
      <c r="A6" s="17">
        <v>3</v>
      </c>
      <c r="B6" s="18" t="s">
        <v>25</v>
      </c>
      <c r="C6" s="19" t="s">
        <v>22</v>
      </c>
      <c r="D6" s="20" t="s">
        <v>26</v>
      </c>
      <c r="E6" s="19">
        <v>15708442816</v>
      </c>
      <c r="F6" s="21" t="s">
        <v>50</v>
      </c>
      <c r="G6" s="21" t="s">
        <v>20</v>
      </c>
      <c r="H6" s="21" t="s">
        <v>51</v>
      </c>
      <c r="I6" s="13">
        <v>7</v>
      </c>
      <c r="J6" s="21"/>
      <c r="K6" s="21"/>
      <c r="L6" s="21"/>
    </row>
    <row r="7" ht="16.05" customHeight="1" spans="1:12">
      <c r="A7" s="9">
        <v>4</v>
      </c>
      <c r="B7" s="14" t="s">
        <v>28</v>
      </c>
      <c r="C7" s="15" t="s">
        <v>17</v>
      </c>
      <c r="D7" s="16" t="s">
        <v>29</v>
      </c>
      <c r="E7" s="15">
        <v>15114097200</v>
      </c>
      <c r="F7" s="13" t="s">
        <v>50</v>
      </c>
      <c r="G7" s="13" t="s">
        <v>20</v>
      </c>
      <c r="H7" s="13" t="s">
        <v>52</v>
      </c>
      <c r="I7" s="13">
        <v>7</v>
      </c>
      <c r="J7" s="13"/>
      <c r="K7" s="13"/>
      <c r="L7" s="13"/>
    </row>
    <row r="8" s="2" customFormat="1" ht="44.25" customHeight="1" spans="1:12">
      <c r="A8" s="22" t="s">
        <v>32</v>
      </c>
      <c r="B8" s="23"/>
      <c r="C8" s="24"/>
      <c r="D8" s="25"/>
      <c r="E8" s="26" t="s">
        <v>33</v>
      </c>
      <c r="F8" s="27"/>
      <c r="G8" s="25" t="s">
        <v>34</v>
      </c>
      <c r="H8" s="25"/>
      <c r="I8" s="25"/>
      <c r="J8" s="25" t="s">
        <v>35</v>
      </c>
      <c r="K8" s="22"/>
      <c r="L8" s="24"/>
    </row>
    <row r="9" s="2" customFormat="1" ht="43.5" customHeight="1" spans="1:12">
      <c r="A9" s="28" t="s">
        <v>53</v>
      </c>
      <c r="B9" s="28"/>
      <c r="C9" s="28"/>
      <c r="D9" s="28"/>
      <c r="E9" s="28"/>
      <c r="F9" s="28"/>
      <c r="G9" s="28"/>
      <c r="H9" s="28"/>
      <c r="I9" s="28"/>
      <c r="J9" s="28"/>
      <c r="K9" s="28"/>
      <c r="L9" s="28"/>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C5583DBEA60846B99E2DF97AEB66609F_13</vt:lpwstr>
  </property>
</Properties>
</file>